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6" windowWidth="19140" windowHeight="6060"/>
  </bookViews>
  <sheets>
    <sheet name="Гос.пошлина 2026-2028" sheetId="2" r:id="rId1"/>
  </sheets>
  <calcPr calcId="145621"/>
</workbook>
</file>

<file path=xl/calcChain.xml><?xml version="1.0" encoding="utf-8"?>
<calcChain xmlns="http://schemas.openxmlformats.org/spreadsheetml/2006/main">
  <c r="I11" i="2" l="1"/>
  <c r="I13" i="2"/>
  <c r="L14" i="2" l="1"/>
  <c r="E18" i="2"/>
  <c r="E19" i="2"/>
  <c r="J8" i="2" l="1"/>
  <c r="K8" i="2"/>
  <c r="J9" i="2"/>
  <c r="K9" i="2"/>
  <c r="J10" i="2"/>
  <c r="K10" i="2"/>
  <c r="J11" i="2"/>
  <c r="K11" i="2"/>
  <c r="J12" i="2"/>
  <c r="K12" i="2"/>
  <c r="J13" i="2"/>
  <c r="K13" i="2"/>
  <c r="J14" i="2"/>
  <c r="K14" i="2"/>
  <c r="J15" i="2"/>
  <c r="K15" i="2"/>
  <c r="J16" i="2"/>
  <c r="K16" i="2"/>
  <c r="J17" i="2"/>
  <c r="K17" i="2"/>
  <c r="J18" i="2"/>
  <c r="K18" i="2"/>
  <c r="J19" i="2"/>
  <c r="K19" i="2"/>
  <c r="B20" i="2"/>
  <c r="C20" i="2"/>
  <c r="F20" i="2"/>
  <c r="G20" i="2"/>
  <c r="K20" i="2" l="1"/>
  <c r="J20" i="2"/>
  <c r="H20" i="2"/>
  <c r="F24" i="2" s="1"/>
  <c r="E8" i="2"/>
  <c r="D20" i="2"/>
  <c r="E20" i="2" s="1"/>
  <c r="L9" i="2"/>
  <c r="M9" i="2" s="1"/>
  <c r="L10" i="2"/>
  <c r="M10" i="2" s="1"/>
  <c r="L11" i="2"/>
  <c r="M11" i="2" s="1"/>
  <c r="L12" i="2"/>
  <c r="M12" i="2" s="1"/>
  <c r="L13" i="2"/>
  <c r="M13" i="2" s="1"/>
  <c r="M14" i="2"/>
  <c r="L15" i="2"/>
  <c r="M15" i="2" s="1"/>
  <c r="L16" i="2"/>
  <c r="M16" i="2" s="1"/>
  <c r="L17" i="2"/>
  <c r="M17" i="2" s="1"/>
  <c r="L18" i="2"/>
  <c r="M18" i="2" s="1"/>
  <c r="L19" i="2"/>
  <c r="M19" i="2" s="1"/>
  <c r="L8" i="2"/>
  <c r="M8" i="2" s="1"/>
  <c r="E17" i="2"/>
  <c r="E16" i="2"/>
  <c r="E15" i="2"/>
  <c r="E14" i="2"/>
  <c r="E13" i="2"/>
  <c r="E12" i="2"/>
  <c r="E11" i="2"/>
  <c r="E10" i="2"/>
  <c r="E9" i="2"/>
  <c r="I20" i="2" l="1"/>
  <c r="L20" i="2"/>
  <c r="J23" i="2" s="1"/>
  <c r="N23" i="2" s="1"/>
  <c r="F23" i="2"/>
  <c r="F25" i="2" s="1"/>
  <c r="O23" i="2" l="1"/>
  <c r="O25" i="2" s="1"/>
  <c r="N25" i="2"/>
  <c r="J25" i="2"/>
  <c r="M20" i="2"/>
</calcChain>
</file>

<file path=xl/sharedStrings.xml><?xml version="1.0" encoding="utf-8"?>
<sst xmlns="http://schemas.openxmlformats.org/spreadsheetml/2006/main" count="41" uniqueCount="33">
  <si>
    <t>(тыс.руб.)</t>
  </si>
  <si>
    <t>показатели</t>
  </si>
  <si>
    <t>ГП по делам, рассматриваемых в судах общей юрисдикции, мировыми судьями (за исключением Верховного Суда РФ)</t>
  </si>
  <si>
    <t>ГП за выдачу разрешения на установку рекламной конструкции</t>
  </si>
  <si>
    <t>ИТОГО:</t>
  </si>
  <si>
    <t>январь</t>
  </si>
  <si>
    <t xml:space="preserve">февраль 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</si>
  <si>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</si>
  <si>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</si>
  <si>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</si>
  <si>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</si>
  <si>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</si>
  <si>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</si>
  <si>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</si>
  <si>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</si>
  <si>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</si>
  <si>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</si>
  <si>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</si>
  <si>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наименование дохода</t>
  </si>
  <si>
    <t>Государственная пошлина по делам, рассматриваемых в судах общей юрисдикции, мировыми судьями (за исключением Верховного Суда РФ)</t>
  </si>
  <si>
    <t>Государственная пошлина за выдачу разрешения на размещение рекламной конструкции</t>
  </si>
  <si>
    <t>Госпошлина всего:</t>
  </si>
  <si>
    <t>2023г.</t>
  </si>
  <si>
    <t>2024г.</t>
  </si>
  <si>
    <t>Приложение 4</t>
  </si>
  <si>
    <t xml:space="preserve">                                                                                        к Пояснительной записке бюджета                                                                  Кожевниковского района на 2026-2028 год</t>
  </si>
  <si>
    <t>Расчет государственной пошлины на 2026 год</t>
  </si>
  <si>
    <t>Анализ поступления государственной пошлины в бюджет Кожевниковского района за период 2023- 2025 годов</t>
  </si>
  <si>
    <t>2025г.</t>
  </si>
  <si>
    <t>темп роста, % 2025 г. к   2024 г.</t>
  </si>
  <si>
    <t>ожидаемое поступление в 2025 году</t>
  </si>
  <si>
    <t xml:space="preserve">Прогноз поступлений в бюджет на 2026 год </t>
  </si>
  <si>
    <t xml:space="preserve">Справочно: прогноз поступлений на 2026 годы по местным бюджетам произведен на основании оценки 2025 года, с учетом индекса потребительских цен на 2026 год - 107,0%; 2027 - 104,4%; 2028 - 104,0%.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</si>
</sst>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/>
    <xf numFmtId="3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3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164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3" fontId="7" fillId="0" borderId="0" xfId="0" applyNumberFormat="1" applyFont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0" fontId="0" fillId="0" borderId="0" xfId="0" applyBorder="1"/>
    <xf numFmtId="0" fontId="8" fillId="0" borderId="0" xfId="0" applyFont="1" applyBorder="1" applyAlignment="1">
      <alignment horizontal="center" wrapText="1"/>
    </xf>
    <xf numFmtId="3" fontId="8" fillId="0" borderId="0" xfId="0" applyNumberFormat="1" applyFont="1" applyBorder="1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  <xf numFmtId="164" fontId="7" fillId="0" borderId="6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164" fontId="6" fillId="0" borderId="4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2" fillId="0" borderId="0" xfId="0" applyFont="1" applyAlignment="1">
      <alignment horizontal="right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0" fontId="9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S30"/>
  <sheetViews>
    <sheetView tabSelected="1" zoomScaleNormal="100" workbookViewId="0">
      <selection activeCell="L1" sqref="G1:O2"/>
    </sheetView>
  </sheetViews>
  <sheetFormatPr defaultRowHeight="13.2" x14ac:dyDescent="0.25"/>
  <cols>
    <col min="1" max="4" width="13.109375" customWidth="1"/>
    <col min="5" max="8" width="11.44140625" customWidth="1"/>
    <col min="9" max="9" width="10.33203125" customWidth="1"/>
    <col min="10" max="13" width="11.44140625" customWidth="1"/>
    <col min="14" max="14" width="11.109375" customWidth="1"/>
  </cols>
  <sheetData>
    <row r="1" spans="1:15" x14ac:dyDescent="0.25">
      <c r="G1" s="63"/>
      <c r="H1" s="63"/>
      <c r="I1" s="63"/>
      <c r="J1" s="63"/>
      <c r="K1" s="63"/>
      <c r="L1" s="53" t="s">
        <v>24</v>
      </c>
      <c r="M1" s="53"/>
      <c r="N1" s="53"/>
      <c r="O1" s="53"/>
    </row>
    <row r="2" spans="1:15" ht="34.200000000000003" customHeight="1" x14ac:dyDescent="0.3">
      <c r="A2" s="57"/>
      <c r="B2" s="57"/>
      <c r="C2" s="57"/>
      <c r="D2" s="57"/>
      <c r="E2" s="57"/>
      <c r="F2" s="57"/>
      <c r="G2" s="58" t="s">
        <v>25</v>
      </c>
      <c r="H2" s="58"/>
      <c r="I2" s="58"/>
      <c r="J2" s="58"/>
      <c r="K2" s="58"/>
      <c r="L2" s="58"/>
      <c r="M2" s="58"/>
      <c r="N2" s="58"/>
      <c r="O2" s="58"/>
    </row>
    <row r="3" spans="1:15" ht="17.399999999999999" x14ac:dyDescent="0.3">
      <c r="A3" s="51" t="s">
        <v>26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5" ht="12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5" ht="16.2" x14ac:dyDescent="0.35">
      <c r="A5" s="50" t="s">
        <v>27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1" t="s">
        <v>0</v>
      </c>
    </row>
    <row r="6" spans="1:15" ht="73.5" customHeight="1" x14ac:dyDescent="0.25">
      <c r="A6" s="2" t="s">
        <v>1</v>
      </c>
      <c r="B6" s="33" t="s">
        <v>2</v>
      </c>
      <c r="C6" s="34"/>
      <c r="D6" s="35"/>
      <c r="E6" s="3" t="s">
        <v>29</v>
      </c>
      <c r="F6" s="33" t="s">
        <v>3</v>
      </c>
      <c r="G6" s="34"/>
      <c r="H6" s="35"/>
      <c r="I6" s="3" t="s">
        <v>29</v>
      </c>
      <c r="J6" s="33" t="s">
        <v>4</v>
      </c>
      <c r="K6" s="34"/>
      <c r="L6" s="35"/>
      <c r="M6" s="2" t="s">
        <v>29</v>
      </c>
    </row>
    <row r="7" spans="1:15" ht="18.600000000000001" customHeight="1" x14ac:dyDescent="0.3">
      <c r="A7" s="4"/>
      <c r="B7" s="6" t="s">
        <v>22</v>
      </c>
      <c r="C7" s="6" t="s">
        <v>23</v>
      </c>
      <c r="D7" s="6" t="s">
        <v>28</v>
      </c>
      <c r="E7" s="7"/>
      <c r="F7" s="5" t="s">
        <v>22</v>
      </c>
      <c r="G7" s="5" t="s">
        <v>23</v>
      </c>
      <c r="H7" s="5" t="s">
        <v>28</v>
      </c>
      <c r="I7" s="8"/>
      <c r="J7" s="5" t="s">
        <v>22</v>
      </c>
      <c r="K7" s="5" t="s">
        <v>23</v>
      </c>
      <c r="L7" s="5" t="s">
        <v>28</v>
      </c>
      <c r="M7" s="8"/>
    </row>
    <row r="8" spans="1:15" ht="18.600000000000001" customHeight="1" x14ac:dyDescent="0.3">
      <c r="A8" s="9" t="s">
        <v>5</v>
      </c>
      <c r="B8" s="11">
        <v>146</v>
      </c>
      <c r="C8" s="11">
        <v>162.9</v>
      </c>
      <c r="D8" s="11">
        <v>568.6</v>
      </c>
      <c r="E8" s="12">
        <f>D8/C8*100</f>
        <v>349.04849600982197</v>
      </c>
      <c r="F8" s="10">
        <v>5</v>
      </c>
      <c r="G8" s="10"/>
      <c r="H8" s="10"/>
      <c r="I8" s="12"/>
      <c r="J8" s="11">
        <f t="shared" ref="J8:K20" si="0">B8+F8</f>
        <v>151</v>
      </c>
      <c r="K8" s="11">
        <f t="shared" si="0"/>
        <v>162.9</v>
      </c>
      <c r="L8" s="11">
        <f>D8+H8</f>
        <v>568.6</v>
      </c>
      <c r="M8" s="13">
        <f>L8/K8*100</f>
        <v>349.04849600982197</v>
      </c>
    </row>
    <row r="9" spans="1:15" ht="18.600000000000001" customHeight="1" x14ac:dyDescent="0.3">
      <c r="A9" s="9" t="s">
        <v>6</v>
      </c>
      <c r="B9" s="11">
        <v>181.5</v>
      </c>
      <c r="C9" s="11">
        <v>171.6</v>
      </c>
      <c r="D9" s="11">
        <v>684.1</v>
      </c>
      <c r="E9" s="12">
        <f t="shared" ref="E9:E20" si="1">D9/C9*100</f>
        <v>398.65967365967367</v>
      </c>
      <c r="F9" s="10"/>
      <c r="G9" s="10"/>
      <c r="H9" s="10"/>
      <c r="I9" s="12"/>
      <c r="J9" s="11">
        <f t="shared" si="0"/>
        <v>181.5</v>
      </c>
      <c r="K9" s="11">
        <f t="shared" si="0"/>
        <v>171.6</v>
      </c>
      <c r="L9" s="11">
        <f t="shared" ref="L9:L20" si="2">D9+H9</f>
        <v>684.1</v>
      </c>
      <c r="M9" s="13">
        <f t="shared" ref="M9:M20" si="3">L9/K9*100</f>
        <v>398.65967365967367</v>
      </c>
    </row>
    <row r="10" spans="1:15" ht="18.600000000000001" customHeight="1" x14ac:dyDescent="0.3">
      <c r="A10" s="14" t="s">
        <v>7</v>
      </c>
      <c r="B10" s="11">
        <v>141.19999999999999</v>
      </c>
      <c r="C10" s="11">
        <v>149.30000000000001</v>
      </c>
      <c r="D10" s="11">
        <v>660.6</v>
      </c>
      <c r="E10" s="12">
        <f t="shared" si="1"/>
        <v>442.46483590087064</v>
      </c>
      <c r="F10" s="10"/>
      <c r="G10" s="10"/>
      <c r="H10" s="10"/>
      <c r="I10" s="12"/>
      <c r="J10" s="11">
        <f t="shared" si="0"/>
        <v>141.19999999999999</v>
      </c>
      <c r="K10" s="11">
        <f t="shared" si="0"/>
        <v>149.30000000000001</v>
      </c>
      <c r="L10" s="11">
        <f t="shared" si="2"/>
        <v>660.6</v>
      </c>
      <c r="M10" s="13">
        <f t="shared" si="3"/>
        <v>442.46483590087064</v>
      </c>
    </row>
    <row r="11" spans="1:15" ht="18.600000000000001" customHeight="1" x14ac:dyDescent="0.3">
      <c r="A11" s="14" t="s">
        <v>8</v>
      </c>
      <c r="B11" s="11">
        <v>138</v>
      </c>
      <c r="C11" s="11">
        <v>174.4</v>
      </c>
      <c r="D11" s="11">
        <v>742.7</v>
      </c>
      <c r="E11" s="12">
        <f t="shared" si="1"/>
        <v>425.86009174311926</v>
      </c>
      <c r="F11" s="10"/>
      <c r="G11" s="10"/>
      <c r="H11" s="10"/>
      <c r="I11" s="12" t="e">
        <f t="shared" ref="I11:I20" si="4">H11/G11*100</f>
        <v>#DIV/0!</v>
      </c>
      <c r="J11" s="11">
        <f t="shared" si="0"/>
        <v>138</v>
      </c>
      <c r="K11" s="11">
        <f t="shared" si="0"/>
        <v>174.4</v>
      </c>
      <c r="L11" s="11">
        <f t="shared" si="2"/>
        <v>742.7</v>
      </c>
      <c r="M11" s="13">
        <f t="shared" si="3"/>
        <v>425.86009174311926</v>
      </c>
    </row>
    <row r="12" spans="1:15" ht="18.600000000000001" customHeight="1" x14ac:dyDescent="0.3">
      <c r="A12" s="14" t="s">
        <v>9</v>
      </c>
      <c r="B12" s="11">
        <v>104.2</v>
      </c>
      <c r="C12" s="11">
        <v>274</v>
      </c>
      <c r="D12" s="11">
        <v>545.6</v>
      </c>
      <c r="E12" s="12">
        <f t="shared" si="1"/>
        <v>199.12408759124091</v>
      </c>
      <c r="F12" s="10"/>
      <c r="G12" s="10"/>
      <c r="H12" s="10"/>
      <c r="I12" s="12"/>
      <c r="J12" s="11">
        <f t="shared" si="0"/>
        <v>104.2</v>
      </c>
      <c r="K12" s="11">
        <f t="shared" si="0"/>
        <v>274</v>
      </c>
      <c r="L12" s="11">
        <f t="shared" si="2"/>
        <v>545.6</v>
      </c>
      <c r="M12" s="13">
        <f t="shared" si="3"/>
        <v>199.12408759124091</v>
      </c>
    </row>
    <row r="13" spans="1:15" ht="18.600000000000001" customHeight="1" x14ac:dyDescent="0.3">
      <c r="A13" s="14" t="s">
        <v>10</v>
      </c>
      <c r="B13" s="11">
        <v>174.5</v>
      </c>
      <c r="C13" s="11">
        <v>162.5</v>
      </c>
      <c r="D13" s="11">
        <v>510</v>
      </c>
      <c r="E13" s="12">
        <f t="shared" si="1"/>
        <v>313.84615384615387</v>
      </c>
      <c r="F13" s="10"/>
      <c r="G13" s="10"/>
      <c r="H13" s="10"/>
      <c r="I13" s="12" t="e">
        <f t="shared" si="4"/>
        <v>#DIV/0!</v>
      </c>
      <c r="J13" s="11">
        <f t="shared" si="0"/>
        <v>174.5</v>
      </c>
      <c r="K13" s="11">
        <f t="shared" si="0"/>
        <v>162.5</v>
      </c>
      <c r="L13" s="11">
        <f t="shared" si="2"/>
        <v>510</v>
      </c>
      <c r="M13" s="13">
        <f t="shared" si="3"/>
        <v>313.84615384615387</v>
      </c>
    </row>
    <row r="14" spans="1:15" ht="18.600000000000001" customHeight="1" x14ac:dyDescent="0.3">
      <c r="A14" s="9" t="s">
        <v>11</v>
      </c>
      <c r="B14" s="11">
        <v>135.4</v>
      </c>
      <c r="C14" s="11">
        <v>232.4</v>
      </c>
      <c r="D14" s="11">
        <v>785.7</v>
      </c>
      <c r="E14" s="12">
        <f t="shared" si="1"/>
        <v>338.08089500860586</v>
      </c>
      <c r="F14" s="10"/>
      <c r="G14" s="10"/>
      <c r="H14" s="10"/>
      <c r="I14" s="12"/>
      <c r="J14" s="11">
        <f t="shared" si="0"/>
        <v>135.4</v>
      </c>
      <c r="K14" s="11">
        <f t="shared" si="0"/>
        <v>232.4</v>
      </c>
      <c r="L14" s="11">
        <f>D14+H14</f>
        <v>785.7</v>
      </c>
      <c r="M14" s="13">
        <f t="shared" si="3"/>
        <v>338.08089500860586</v>
      </c>
    </row>
    <row r="15" spans="1:15" ht="18.600000000000001" customHeight="1" x14ac:dyDescent="0.3">
      <c r="A15" s="14" t="s">
        <v>12</v>
      </c>
      <c r="B15" s="16">
        <v>195.8</v>
      </c>
      <c r="C15" s="16">
        <v>339.5</v>
      </c>
      <c r="D15" s="11">
        <v>736.3</v>
      </c>
      <c r="E15" s="12">
        <f t="shared" si="1"/>
        <v>216.87776141384387</v>
      </c>
      <c r="F15" s="15"/>
      <c r="G15" s="15"/>
      <c r="H15" s="15"/>
      <c r="I15" s="12"/>
      <c r="J15" s="11">
        <f t="shared" si="0"/>
        <v>195.8</v>
      </c>
      <c r="K15" s="11">
        <f t="shared" si="0"/>
        <v>339.5</v>
      </c>
      <c r="L15" s="11">
        <f t="shared" si="2"/>
        <v>736.3</v>
      </c>
      <c r="M15" s="13">
        <f t="shared" si="3"/>
        <v>216.87776141384387</v>
      </c>
    </row>
    <row r="16" spans="1:15" ht="18.600000000000001" customHeight="1" x14ac:dyDescent="0.3">
      <c r="A16" s="14" t="s">
        <v>13</v>
      </c>
      <c r="B16" s="16">
        <v>123.7</v>
      </c>
      <c r="C16" s="16">
        <v>296.3</v>
      </c>
      <c r="D16" s="16">
        <v>510.2</v>
      </c>
      <c r="E16" s="12">
        <f t="shared" si="1"/>
        <v>172.19034762065473</v>
      </c>
      <c r="F16" s="15"/>
      <c r="G16" s="15"/>
      <c r="H16" s="15"/>
      <c r="I16" s="12"/>
      <c r="J16" s="11">
        <f t="shared" si="0"/>
        <v>123.7</v>
      </c>
      <c r="K16" s="11">
        <f t="shared" si="0"/>
        <v>296.3</v>
      </c>
      <c r="L16" s="11">
        <f t="shared" si="2"/>
        <v>510.2</v>
      </c>
      <c r="M16" s="13">
        <f t="shared" si="3"/>
        <v>172.19034762065473</v>
      </c>
    </row>
    <row r="17" spans="1:19" ht="18.600000000000001" customHeight="1" x14ac:dyDescent="0.3">
      <c r="A17" s="14" t="s">
        <v>14</v>
      </c>
      <c r="B17" s="16">
        <v>179</v>
      </c>
      <c r="C17" s="16">
        <v>470.5</v>
      </c>
      <c r="D17" s="16">
        <v>768</v>
      </c>
      <c r="E17" s="12">
        <f t="shared" si="1"/>
        <v>163.23060573857597</v>
      </c>
      <c r="F17" s="15"/>
      <c r="G17" s="15"/>
      <c r="H17" s="15"/>
      <c r="I17" s="12"/>
      <c r="J17" s="11">
        <f t="shared" si="0"/>
        <v>179</v>
      </c>
      <c r="K17" s="11">
        <f t="shared" si="0"/>
        <v>470.5</v>
      </c>
      <c r="L17" s="11">
        <f t="shared" si="2"/>
        <v>768</v>
      </c>
      <c r="M17" s="13">
        <f t="shared" si="3"/>
        <v>163.23060573857597</v>
      </c>
    </row>
    <row r="18" spans="1:19" ht="18.600000000000001" customHeight="1" x14ac:dyDescent="0.3">
      <c r="A18" s="14" t="s">
        <v>15</v>
      </c>
      <c r="B18" s="16">
        <v>181.9</v>
      </c>
      <c r="C18" s="16">
        <v>541.1</v>
      </c>
      <c r="D18" s="16">
        <v>384.1</v>
      </c>
      <c r="E18" s="12">
        <f t="shared" si="1"/>
        <v>70.985030493439297</v>
      </c>
      <c r="F18" s="15"/>
      <c r="G18" s="15"/>
      <c r="H18" s="15"/>
      <c r="I18" s="12"/>
      <c r="J18" s="11">
        <f t="shared" si="0"/>
        <v>181.9</v>
      </c>
      <c r="K18" s="11">
        <f t="shared" si="0"/>
        <v>541.1</v>
      </c>
      <c r="L18" s="11">
        <f t="shared" si="2"/>
        <v>384.1</v>
      </c>
      <c r="M18" s="13">
        <f t="shared" si="3"/>
        <v>70.985030493439297</v>
      </c>
    </row>
    <row r="19" spans="1:19" ht="18.600000000000001" customHeight="1" x14ac:dyDescent="0.3">
      <c r="A19" s="14" t="s">
        <v>16</v>
      </c>
      <c r="B19" s="16">
        <v>214.9</v>
      </c>
      <c r="C19" s="16">
        <v>784.3</v>
      </c>
      <c r="D19" s="16">
        <v>384.1</v>
      </c>
      <c r="E19" s="12">
        <f t="shared" si="1"/>
        <v>48.973607038123177</v>
      </c>
      <c r="F19" s="15"/>
      <c r="G19" s="15"/>
      <c r="H19" s="15"/>
      <c r="I19" s="12"/>
      <c r="J19" s="11">
        <f t="shared" si="0"/>
        <v>214.9</v>
      </c>
      <c r="K19" s="11">
        <f t="shared" si="0"/>
        <v>784.3</v>
      </c>
      <c r="L19" s="11">
        <f t="shared" si="2"/>
        <v>384.1</v>
      </c>
      <c r="M19" s="13">
        <f t="shared" si="3"/>
        <v>48.973607038123177</v>
      </c>
    </row>
    <row r="20" spans="1:19" ht="18.600000000000001" customHeight="1" x14ac:dyDescent="0.3">
      <c r="A20" s="17" t="s">
        <v>17</v>
      </c>
      <c r="B20" s="18">
        <f t="shared" ref="B20:C20" si="5">SUM(B8:B19)</f>
        <v>1916.1000000000004</v>
      </c>
      <c r="C20" s="18">
        <f t="shared" si="5"/>
        <v>3758.8</v>
      </c>
      <c r="D20" s="18">
        <f>SUM(D8:D19)</f>
        <v>7280.0000000000009</v>
      </c>
      <c r="E20" s="12">
        <f t="shared" si="1"/>
        <v>193.67883367032033</v>
      </c>
      <c r="F20" s="19">
        <f t="shared" ref="F20:G20" si="6">SUM(F8:F19)</f>
        <v>5</v>
      </c>
      <c r="G20" s="19">
        <f t="shared" si="6"/>
        <v>0</v>
      </c>
      <c r="H20" s="19">
        <f>SUM(H8:H19)</f>
        <v>0</v>
      </c>
      <c r="I20" s="12" t="e">
        <f t="shared" si="4"/>
        <v>#DIV/0!</v>
      </c>
      <c r="J20" s="12">
        <f t="shared" si="0"/>
        <v>1921.1000000000004</v>
      </c>
      <c r="K20" s="12">
        <f>C20+G20</f>
        <v>3758.8</v>
      </c>
      <c r="L20" s="12">
        <f t="shared" si="2"/>
        <v>7280.0000000000009</v>
      </c>
      <c r="M20" s="13">
        <f t="shared" si="3"/>
        <v>193.67883367032033</v>
      </c>
    </row>
    <row r="21" spans="1:19" ht="18.600000000000001" customHeight="1" x14ac:dyDescent="0.25">
      <c r="A21" s="20"/>
      <c r="B21" s="21"/>
      <c r="C21" s="22"/>
      <c r="D21" s="22"/>
      <c r="E21" s="23"/>
      <c r="F21" s="24"/>
      <c r="G21" s="24"/>
      <c r="H21" s="24"/>
      <c r="I21" s="23"/>
      <c r="J21" s="21"/>
      <c r="K21" s="21"/>
      <c r="L21" s="21"/>
      <c r="M21" s="25"/>
    </row>
    <row r="22" spans="1:19" ht="40.950000000000003" customHeight="1" x14ac:dyDescent="0.25">
      <c r="A22" s="49" t="s">
        <v>18</v>
      </c>
      <c r="B22" s="49"/>
      <c r="C22" s="49"/>
      <c r="D22" s="49"/>
      <c r="E22" s="49"/>
      <c r="F22" s="39" t="s">
        <v>30</v>
      </c>
      <c r="G22" s="40"/>
      <c r="H22" s="40"/>
      <c r="I22" s="41"/>
      <c r="J22" s="39" t="s">
        <v>31</v>
      </c>
      <c r="K22" s="40"/>
      <c r="L22" s="40"/>
      <c r="M22" s="41"/>
      <c r="N22" s="30">
        <v>2027</v>
      </c>
      <c r="O22" s="30">
        <v>2028</v>
      </c>
      <c r="P22" s="26"/>
      <c r="Q22" s="27"/>
      <c r="R22" s="28"/>
      <c r="S22" s="26"/>
    </row>
    <row r="23" spans="1:19" ht="44.4" customHeight="1" x14ac:dyDescent="0.25">
      <c r="A23" s="42" t="s">
        <v>19</v>
      </c>
      <c r="B23" s="42"/>
      <c r="C23" s="42"/>
      <c r="D23" s="42"/>
      <c r="E23" s="42"/>
      <c r="F23" s="46">
        <f>D20</f>
        <v>7280.0000000000009</v>
      </c>
      <c r="G23" s="47"/>
      <c r="H23" s="47"/>
      <c r="I23" s="48"/>
      <c r="J23" s="43">
        <f>L20*1.07</f>
        <v>7789.6000000000013</v>
      </c>
      <c r="K23" s="44"/>
      <c r="L23" s="44"/>
      <c r="M23" s="45"/>
      <c r="N23" s="59">
        <f>J23*1.044</f>
        <v>8132.3424000000014</v>
      </c>
      <c r="O23" s="61">
        <f>N23*1.04</f>
        <v>8457.636096000002</v>
      </c>
    </row>
    <row r="24" spans="1:19" ht="34.200000000000003" customHeight="1" x14ac:dyDescent="0.25">
      <c r="A24" s="42" t="s">
        <v>20</v>
      </c>
      <c r="B24" s="42"/>
      <c r="C24" s="42"/>
      <c r="D24" s="42"/>
      <c r="E24" s="42"/>
      <c r="F24" s="46">
        <f>H20</f>
        <v>0</v>
      </c>
      <c r="G24" s="47"/>
      <c r="H24" s="47"/>
      <c r="I24" s="48"/>
      <c r="J24" s="54"/>
      <c r="K24" s="55"/>
      <c r="L24" s="55"/>
      <c r="M24" s="56"/>
      <c r="N24" s="29"/>
      <c r="O24" s="62"/>
    </row>
    <row r="25" spans="1:19" ht="23.4" customHeight="1" x14ac:dyDescent="0.25">
      <c r="A25" s="52" t="s">
        <v>21</v>
      </c>
      <c r="B25" s="52"/>
      <c r="C25" s="52"/>
      <c r="D25" s="52"/>
      <c r="E25" s="52"/>
      <c r="F25" s="36">
        <f>SUM(F23:F24)</f>
        <v>7280.0000000000009</v>
      </c>
      <c r="G25" s="37"/>
      <c r="H25" s="37"/>
      <c r="I25" s="38"/>
      <c r="J25" s="36">
        <f>J23+J24</f>
        <v>7789.6000000000013</v>
      </c>
      <c r="K25" s="37"/>
      <c r="L25" s="37"/>
      <c r="M25" s="38"/>
      <c r="N25" s="60">
        <f>N23+N24</f>
        <v>8132.3424000000014</v>
      </c>
      <c r="O25" s="61">
        <f>O23+O24</f>
        <v>8457.636096000002</v>
      </c>
    </row>
    <row r="27" spans="1:19" x14ac:dyDescent="0.25">
      <c r="A27" s="31" t="s">
        <v>32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</row>
    <row r="28" spans="1:19" x14ac:dyDescent="0.25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</row>
    <row r="29" spans="1:19" x14ac:dyDescent="0.25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</row>
    <row r="30" spans="1:19" ht="13.5" customHeight="1" x14ac:dyDescent="0.25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</row>
  </sheetData>
  <mergeCells count="21">
    <mergeCell ref="L1:O1"/>
    <mergeCell ref="G2:O2"/>
    <mergeCell ref="A5:L5"/>
    <mergeCell ref="A3:M3"/>
    <mergeCell ref="F25:I25"/>
    <mergeCell ref="A25:E25"/>
    <mergeCell ref="A24:E24"/>
    <mergeCell ref="F24:I24"/>
    <mergeCell ref="J24:M24"/>
    <mergeCell ref="A2:F2"/>
    <mergeCell ref="A27:M30"/>
    <mergeCell ref="J6:L6"/>
    <mergeCell ref="J25:M25"/>
    <mergeCell ref="J22:M22"/>
    <mergeCell ref="A23:E23"/>
    <mergeCell ref="J23:M23"/>
    <mergeCell ref="F23:I23"/>
    <mergeCell ref="B6:D6"/>
    <mergeCell ref="F22:I22"/>
    <mergeCell ref="F6:H6"/>
    <mergeCell ref="A22:E22"/>
  </mergeCells>
  <phoneticPr fontId="0" type="noConversion"/>
  <pageMargins left="0.59055118110236227" right="0.59055118110236227" top="0.59055118110236227" bottom="0.98425196850393704" header="0" footer="0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Гос.пошлина 2026-2028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2021-12-22T04:46:26Z</cp:lastPrinted>
  <dcterms:created xsi:type="dcterms:W3CDTF">2012-10-23T03:46:57Z</dcterms:created>
  <dcterms:modified xsi:type="dcterms:W3CDTF">2025-10-31T09:16:15Z</dcterms:modified>
</cp:coreProperties>
</file>